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30" windowWidth="15480" windowHeight="11025" tabRatio="570"/>
  </bookViews>
  <sheets>
    <sheet name="АД" sheetId="13" r:id="rId1"/>
  </sheets>
  <externalReferences>
    <externalReference r:id="rId2"/>
  </externalReferences>
  <definedNames>
    <definedName name="А1">#REF!</definedName>
    <definedName name="_xlnm.Database">[1]Компенсация!#REF!</definedName>
    <definedName name="В1">#REF!</definedName>
    <definedName name="_xlnm.Print_Area" localSheetId="0">АД!$A$1:$I$25</definedName>
  </definedNames>
  <calcPr calcId="144525" fullPrecision="0"/>
</workbook>
</file>

<file path=xl/calcChain.xml><?xml version="1.0" encoding="utf-8"?>
<calcChain xmlns="http://schemas.openxmlformats.org/spreadsheetml/2006/main">
  <c r="H11" i="13" l="1"/>
  <c r="I11" i="13" s="1"/>
  <c r="I12" i="13" l="1"/>
  <c r="I13" i="13"/>
  <c r="I14" i="13" s="1"/>
  <c r="I15" i="13" l="1"/>
  <c r="I16" i="13" s="1"/>
  <c r="I17" i="13" s="1"/>
  <c r="H6" i="13"/>
</calcChain>
</file>

<file path=xl/sharedStrings.xml><?xml version="1.0" encoding="utf-8"?>
<sst xmlns="http://schemas.openxmlformats.org/spreadsheetml/2006/main" count="34" uniqueCount="33">
  <si>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</si>
  <si>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</si>
  <si>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</si>
  <si>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</si>
  <si>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</si>
  <si>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руб.</t>
  </si>
  <si>
    <t>на ед.измер.</t>
  </si>
  <si>
    <t>общая</t>
  </si>
  <si>
    <t>км</t>
  </si>
  <si>
    <t>РУБ</t>
  </si>
  <si>
    <t>Сметная стоимость:</t>
  </si>
  <si>
    <t>тыс.руб.</t>
  </si>
  <si>
    <t>НАИМЕНОВАНИЕ СТРОЙКИ- А.д.: 1Р 402"ТЮМЕНЬ-ЯЛУТОРОВСК-ИШИМ-ОМСК" КМ424+00-КМ445+00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</si>
  <si>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 2006 г. таб.16</t>
  </si>
  <si>
    <t>ИТОГО ПО РАСЧЕТУ:</t>
  </si>
  <si>
    <t>Составлен в ценах по состоянию на 01.01.2000 г.</t>
  </si>
  <si>
    <t xml:space="preserve">1,08 - коэффициент  к итогу сметной стоимости изысканий в зависимости от районного коэффициента к заработной плате,- пункт 3д  Общих указаний таблица 3 </t>
  </si>
  <si>
    <t xml:space="preserve">1,3 - коэффициент  к итогу сметной стоимости изысканий в зависимости продолжительности неблагоприятного период года ,- пункт 3г  Общих указаний таблица 2 </t>
  </si>
  <si>
    <t>Р А С Ч Е Т № 1-1р</t>
  </si>
  <si>
    <t xml:space="preserve">                                                                                               на восстановление оси трассы автомобильной дороги</t>
  </si>
  <si>
    <t>Расходы по внутреннему транспорту:  от сметной стоимости полевых работ</t>
  </si>
  <si>
    <t xml:space="preserve">СБЦ п.10. таб. 5 п.4 </t>
  </si>
  <si>
    <t>Расходы по внешнему транспорту: от сметной стоимости полевых работ, включая расходы по внутреннему транспорту</t>
  </si>
  <si>
    <t xml:space="preserve"> СБЦ п.13 </t>
  </si>
  <si>
    <t>Расходы по организации и ликвидации работ на объекте: от стоимости полевых работ, включая расходы по внутреннему транспорту</t>
  </si>
  <si>
    <t xml:space="preserve">
1,266 - индекс перехода от цен по состоянию на 01.01.2001 г. к ценам по состоянию на 01.01.2000 г. по Письму Госстроя от 09.03.2004 № НЗ-1594/10  и Письму Госстроя от 07.10.1999 г. № АШ-3412/10 (11,37/8,98)</t>
  </si>
  <si>
    <t>Итого стоимость изыскательских работ в ценах на 01.01.2000г.</t>
  </si>
  <si>
    <t>Восстановление и закрепление оси трассы автомобильной дороги               (1427+940)/1,266*1,08*1,1</t>
  </si>
  <si>
    <t xml:space="preserve">Повышающий  коэффициент 1,1 использован при длине трассы до  10 км (прим.1 табл.16 ); </t>
  </si>
  <si>
    <t>Ремонт асфальтобетонного покрытия проезжей части улицы Тракторной от автодороги А-322 до ул. Арычной в городе Рубцовске</t>
  </si>
  <si>
    <t>итого в ц. 1 кв.2021 с К=4,6*1,266</t>
  </si>
  <si>
    <t>СБЦ п.9 таб.4 п.3</t>
  </si>
  <si>
    <t xml:space="preserve">4,6-индекс изменения стоимости изыскательских работ на 1 квартал 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</si>
</sst>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_-* #,##0\ _р_._-;\-* #,##0\ _р_._-;_-* &quot;-&quot;\ _р_._-;_-@_-"/>
    <numFmt numFmtId="167" formatCode="_-* #,##0.00\ _р_._-;\-* #,##0.00\ _р_._-;_-* &quot;-&quot;??\ _р_._-;_-@_-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 Cyr"/>
    </font>
    <font>
      <sz val="12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horizontal="left"/>
    </xf>
    <xf numFmtId="0" fontId="6" fillId="0" borderId="0" xfId="0" applyFont="1"/>
    <xf numFmtId="2" fontId="7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justify" wrapText="1"/>
    </xf>
    <xf numFmtId="2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8" fillId="0" borderId="2" xfId="3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4" fontId="4" fillId="0" borderId="0" xfId="3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0" fontId="4" fillId="0" borderId="6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2" fontId="4" fillId="0" borderId="0" xfId="0" applyNumberFormat="1" applyFont="1"/>
    <xf numFmtId="9" fontId="4" fillId="0" borderId="4" xfId="0" applyNumberFormat="1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justify" wrapText="1"/>
    </xf>
    <xf numFmtId="0" fontId="8" fillId="3" borderId="4" xfId="0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 textRotation="90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2" borderId="0" xfId="0" applyFont="1" applyFill="1" applyBorder="1" applyAlignment="1">
      <alignment horizontal="justify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4" fillId="0" borderId="0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3" borderId="3" xfId="0" applyFont="1" applyFill="1" applyBorder="1" applyAlignment="1">
      <alignment horizontal="right" vertical="center" wrapText="1"/>
    </xf>
    <xf numFmtId="0" fontId="8" fillId="3" borderId="4" xfId="0" applyFont="1" applyFill="1" applyBorder="1" applyAlignment="1">
      <alignment horizontal="right" vertical="center" wrapText="1"/>
    </xf>
  </cellXfs>
  <cellStyles count="5">
    <cellStyle name="Обычный" xfId="0" builtinId="0"/>
    <cellStyle name="Тысячи [0]_Лист1" xfId="1"/>
    <cellStyle name="Тысячи_Лист1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m-ntpi-smet08\&#1089;&#1084;&#1077;&#1090;&#1099;\&#1052;&#1086;&#1080;%20&#1076;&#1086;&#1082;&#1091;&#1084;&#1077;&#1085;&#1090;&#1099;\05\&#1060;&#1088;&#1077;&#1075;&#1072;&#1085;&#1082;&#1072;-&#1071;&#1088;&#1082;&#1086;&#1074;&#1086;\&#1052;&#1086;&#1080;%20&#1076;&#1086;&#1082;&#1091;&#1084;&#1077;&#1085;&#1090;&#1099;\&#1069;&#1082;&#1089;&#1087;&#1077;&#1088;&#1090;&#1080;&#1079;&#1072;\&#1055;&#1051;&#1040;&#1053;-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 данных"/>
      <sheetName val="Компенсация"/>
      <sheetName val="Справка"/>
      <sheetName val="См.15-расш."/>
      <sheetName val="Опоры 1-12"/>
      <sheetName val="Вспомог.обус-ва"/>
      <sheetName val="Электричество"/>
      <sheetName val="Общий"/>
      <sheetName val="План-2000"/>
      <sheetName val="июнь-ок-2000"/>
      <sheetName val="февр-2000"/>
      <sheetName val="Опора 6"/>
      <sheetName val="Договор.цена"/>
      <sheetName val="Опора 7"/>
      <sheetName val="Пролет.стр."/>
      <sheetName val="16,17,18,19,20,21,22"/>
      <sheetName val="Форма2"/>
      <sheetName val="Форма3"/>
      <sheetName val="План 2001"/>
      <sheetName val="Бур-н сваи"/>
      <sheetName val="Лист1"/>
      <sheetName val="Металл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topLeftCell="B1" zoomScale="75" zoomScaleNormal="75" zoomScaleSheetLayoutView="75" workbookViewId="0">
      <selection activeCell="G12" sqref="G12"/>
    </sheetView>
  </sheetViews>
  <sheetFormatPr defaultRowHeight="15.75" outlineLevelRow="1" x14ac:dyDescent="0.25"/>
  <cols>
    <col min="1" max="1" width="5.42578125" style="1" hidden="1" customWidth="1"/>
    <col min="2" max="2" width="5" style="1" customWidth="1"/>
    <col min="3" max="3" width="25.85546875" style="1" customWidth="1"/>
    <col min="4" max="4" width="65.85546875" style="1" customWidth="1"/>
    <col min="5" max="5" width="9.5703125" style="1" customWidth="1"/>
    <col min="6" max="6" width="10.7109375" style="1" customWidth="1"/>
    <col min="7" max="7" width="12.42578125" style="1" customWidth="1"/>
    <col min="8" max="8" width="13" style="1" customWidth="1"/>
    <col min="9" max="9" width="15.85546875" style="1" customWidth="1"/>
    <col min="10" max="16384" width="9.140625" style="1"/>
  </cols>
  <sheetData>
    <row r="1" spans="1:12" ht="34.5" customHeight="1" x14ac:dyDescent="0.25">
      <c r="A1" s="1" t="s">
        <v>12</v>
      </c>
      <c r="B1" s="46" t="s">
        <v>29</v>
      </c>
      <c r="C1" s="46"/>
      <c r="D1" s="46"/>
      <c r="E1" s="46"/>
      <c r="F1" s="46"/>
      <c r="G1" s="46"/>
      <c r="H1" s="46"/>
      <c r="I1" s="46"/>
    </row>
    <row r="2" spans="1:12" ht="19.5" customHeight="1" x14ac:dyDescent="0.25">
      <c r="B2" s="2"/>
      <c r="C2" s="2"/>
      <c r="D2" s="23"/>
      <c r="E2" s="3"/>
      <c r="F2" s="3"/>
      <c r="G2" s="3"/>
      <c r="H2" s="3"/>
      <c r="I2" s="3"/>
    </row>
    <row r="3" spans="1:12" x14ac:dyDescent="0.25">
      <c r="B3" s="47" t="s">
        <v>18</v>
      </c>
      <c r="C3" s="47"/>
      <c r="D3" s="47"/>
      <c r="E3" s="47"/>
      <c r="F3" s="47"/>
      <c r="G3" s="47"/>
      <c r="H3" s="47"/>
      <c r="I3" s="47"/>
    </row>
    <row r="4" spans="1:12" ht="23.25" customHeight="1" x14ac:dyDescent="0.25">
      <c r="B4" s="5" t="s">
        <v>19</v>
      </c>
      <c r="C4" s="5"/>
      <c r="D4" s="5"/>
      <c r="E4" s="5"/>
      <c r="F4" s="5"/>
      <c r="G4" s="5"/>
      <c r="H4" s="5"/>
      <c r="I4" s="5"/>
    </row>
    <row r="6" spans="1:12" x14ac:dyDescent="0.25">
      <c r="E6" s="6"/>
      <c r="F6" s="7" t="s">
        <v>10</v>
      </c>
      <c r="G6" s="7"/>
      <c r="H6" s="8">
        <f>I12/1000</f>
        <v>10.89</v>
      </c>
      <c r="I6" s="7" t="s">
        <v>11</v>
      </c>
    </row>
    <row r="7" spans="1:12" x14ac:dyDescent="0.25">
      <c r="A7" s="54" t="s">
        <v>15</v>
      </c>
      <c r="B7" s="54"/>
      <c r="C7" s="54"/>
      <c r="D7" s="54"/>
      <c r="F7" s="4"/>
      <c r="G7" s="4"/>
      <c r="H7" s="4"/>
    </row>
    <row r="8" spans="1:12" ht="23.25" customHeight="1" x14ac:dyDescent="0.25">
      <c r="A8" s="52" t="s">
        <v>0</v>
      </c>
      <c r="B8" s="52" t="s">
        <v>0</v>
      </c>
      <c r="C8" s="52" t="s">
        <v>1</v>
      </c>
      <c r="D8" s="55" t="s">
        <v>2</v>
      </c>
      <c r="E8" s="56"/>
      <c r="F8" s="52" t="s">
        <v>3</v>
      </c>
      <c r="G8" s="55" t="s">
        <v>4</v>
      </c>
      <c r="H8" s="59" t="s">
        <v>5</v>
      </c>
      <c r="I8" s="60"/>
    </row>
    <row r="9" spans="1:12" ht="17.25" customHeight="1" x14ac:dyDescent="0.25">
      <c r="A9" s="53"/>
      <c r="B9" s="53"/>
      <c r="C9" s="53"/>
      <c r="D9" s="57"/>
      <c r="E9" s="58"/>
      <c r="F9" s="53"/>
      <c r="G9" s="57"/>
      <c r="H9" s="9" t="s">
        <v>6</v>
      </c>
      <c r="I9" s="10" t="s">
        <v>7</v>
      </c>
    </row>
    <row r="10" spans="1:12" x14ac:dyDescent="0.25">
      <c r="A10" s="11">
        <v>1</v>
      </c>
      <c r="B10" s="11">
        <v>1</v>
      </c>
      <c r="C10" s="11">
        <v>2</v>
      </c>
      <c r="D10" s="65">
        <v>3</v>
      </c>
      <c r="E10" s="66"/>
      <c r="F10" s="11">
        <v>4</v>
      </c>
      <c r="G10" s="11">
        <v>5</v>
      </c>
      <c r="H10" s="11">
        <v>6</v>
      </c>
      <c r="I10" s="11">
        <v>7</v>
      </c>
    </row>
    <row r="11" spans="1:12" ht="147.75" customHeight="1" x14ac:dyDescent="0.25">
      <c r="A11" s="13"/>
      <c r="B11" s="13">
        <v>1</v>
      </c>
      <c r="C11" s="14" t="s">
        <v>13</v>
      </c>
      <c r="D11" s="63" t="s">
        <v>27</v>
      </c>
      <c r="E11" s="64"/>
      <c r="F11" s="13" t="s">
        <v>8</v>
      </c>
      <c r="G11" s="26">
        <v>4.9009999999999998</v>
      </c>
      <c r="H11" s="15">
        <f xml:space="preserve"> (1427+940)/1.266*1.08*1.1</f>
        <v>2221.17</v>
      </c>
      <c r="I11" s="15">
        <f>G11*H11</f>
        <v>10885.95</v>
      </c>
    </row>
    <row r="12" spans="1:12" x14ac:dyDescent="0.25">
      <c r="A12" s="16"/>
      <c r="B12" s="16"/>
      <c r="C12" s="13"/>
      <c r="D12" s="61" t="s">
        <v>14</v>
      </c>
      <c r="E12" s="62"/>
      <c r="F12" s="17" t="s">
        <v>9</v>
      </c>
      <c r="G12" s="18"/>
      <c r="H12" s="18"/>
      <c r="I12" s="25">
        <f>I11</f>
        <v>10885.95</v>
      </c>
    </row>
    <row r="13" spans="1:12" ht="30.75" customHeight="1" x14ac:dyDescent="0.25">
      <c r="A13" s="16"/>
      <c r="B13" s="16">
        <v>2</v>
      </c>
      <c r="C13" s="14" t="s">
        <v>31</v>
      </c>
      <c r="D13" s="32" t="s">
        <v>20</v>
      </c>
      <c r="E13" s="33">
        <v>0.13750000000000001</v>
      </c>
      <c r="F13" s="34"/>
      <c r="G13" s="15"/>
      <c r="H13" s="15"/>
      <c r="I13" s="15">
        <f>I11*E13</f>
        <v>1496.82</v>
      </c>
      <c r="L13" s="35"/>
    </row>
    <row r="14" spans="1:12" ht="33" customHeight="1" x14ac:dyDescent="0.25">
      <c r="A14" s="16"/>
      <c r="B14" s="16">
        <v>3</v>
      </c>
      <c r="C14" s="14" t="s">
        <v>21</v>
      </c>
      <c r="D14" s="32" t="s">
        <v>22</v>
      </c>
      <c r="E14" s="33">
        <v>0</v>
      </c>
      <c r="F14" s="34"/>
      <c r="G14" s="15"/>
      <c r="H14" s="15"/>
      <c r="I14" s="15">
        <f>(I11+I13)*E14</f>
        <v>0</v>
      </c>
      <c r="L14" s="35"/>
    </row>
    <row r="15" spans="1:12" ht="54" customHeight="1" x14ac:dyDescent="0.25">
      <c r="A15" s="16"/>
      <c r="B15" s="16">
        <v>4</v>
      </c>
      <c r="C15" s="14" t="s">
        <v>23</v>
      </c>
      <c r="D15" s="31" t="s">
        <v>24</v>
      </c>
      <c r="E15" s="36">
        <v>0.06</v>
      </c>
      <c r="F15" s="34"/>
      <c r="G15" s="15"/>
      <c r="H15" s="15"/>
      <c r="I15" s="15">
        <f>(I11+I13)*6%</f>
        <v>742.97</v>
      </c>
      <c r="L15" s="35"/>
    </row>
    <row r="16" spans="1:12" ht="24.6" customHeight="1" x14ac:dyDescent="0.25">
      <c r="A16" s="16"/>
      <c r="B16" s="37">
        <v>5</v>
      </c>
      <c r="C16" s="38"/>
      <c r="D16" s="67" t="s">
        <v>26</v>
      </c>
      <c r="E16" s="68"/>
      <c r="F16" s="39"/>
      <c r="G16" s="40"/>
      <c r="H16" s="40"/>
      <c r="I16" s="40">
        <f>I12+I13+I14+I15</f>
        <v>13125.74</v>
      </c>
      <c r="L16" s="35"/>
    </row>
    <row r="17" spans="1:13" ht="26.25" customHeight="1" x14ac:dyDescent="0.25">
      <c r="A17" s="19"/>
      <c r="B17" s="19"/>
      <c r="C17" s="20"/>
      <c r="D17" s="19"/>
      <c r="E17" s="19" t="s">
        <v>30</v>
      </c>
      <c r="F17" s="19"/>
      <c r="G17" s="19"/>
      <c r="H17" s="19"/>
      <c r="I17" s="27">
        <f>I16*4.6*1.266</f>
        <v>76439.06</v>
      </c>
      <c r="J17" s="21"/>
      <c r="K17" s="21"/>
      <c r="L17" s="21"/>
      <c r="M17" s="21"/>
    </row>
    <row r="18" spans="1:13" ht="26.25" customHeight="1" x14ac:dyDescent="0.25">
      <c r="A18" s="19"/>
      <c r="B18" s="51" t="s">
        <v>16</v>
      </c>
      <c r="C18" s="51"/>
      <c r="D18" s="51"/>
      <c r="E18" s="51"/>
      <c r="F18" s="51"/>
      <c r="G18" s="51"/>
      <c r="H18" s="51"/>
      <c r="I18" s="51"/>
      <c r="J18" s="21"/>
      <c r="K18" s="21"/>
      <c r="L18" s="21"/>
      <c r="M18" s="21"/>
    </row>
    <row r="19" spans="1:13" s="30" customFormat="1" ht="26.25" hidden="1" customHeight="1" outlineLevel="1" x14ac:dyDescent="0.25">
      <c r="A19" s="28"/>
      <c r="B19" s="48" t="s">
        <v>17</v>
      </c>
      <c r="C19" s="48"/>
      <c r="D19" s="48"/>
      <c r="E19" s="48"/>
      <c r="F19" s="48"/>
      <c r="G19" s="48"/>
      <c r="H19" s="48"/>
      <c r="I19" s="48"/>
      <c r="J19" s="29"/>
      <c r="K19" s="29"/>
      <c r="L19" s="29"/>
      <c r="M19" s="29"/>
    </row>
    <row r="20" spans="1:13" s="45" customFormat="1" collapsed="1" x14ac:dyDescent="0.25">
      <c r="A20" s="41"/>
      <c r="B20" s="42" t="s">
        <v>28</v>
      </c>
      <c r="C20" s="43"/>
      <c r="D20" s="41"/>
      <c r="E20" s="41"/>
      <c r="F20" s="41"/>
      <c r="G20" s="41"/>
      <c r="H20" s="41"/>
      <c r="I20" s="41"/>
      <c r="J20" s="44"/>
      <c r="K20" s="44"/>
      <c r="L20" s="44"/>
      <c r="M20" s="44"/>
    </row>
    <row r="21" spans="1:13" ht="52.5" customHeight="1" x14ac:dyDescent="0.25">
      <c r="A21" s="19"/>
      <c r="B21" s="51" t="s">
        <v>25</v>
      </c>
      <c r="C21" s="51"/>
      <c r="D21" s="51"/>
      <c r="E21" s="51"/>
      <c r="F21" s="51"/>
      <c r="G21" s="51"/>
      <c r="H21" s="51"/>
      <c r="I21" s="51"/>
      <c r="J21" s="21"/>
      <c r="K21" s="21"/>
      <c r="L21" s="21"/>
      <c r="M21" s="21"/>
    </row>
    <row r="22" spans="1:13" ht="20.25" customHeight="1" x14ac:dyDescent="0.25">
      <c r="A22" s="19"/>
      <c r="B22" s="49" t="s">
        <v>32</v>
      </c>
      <c r="C22" s="49"/>
      <c r="D22" s="49"/>
      <c r="E22" s="49"/>
      <c r="F22" s="49"/>
      <c r="G22" s="49"/>
      <c r="H22" s="49"/>
      <c r="I22" s="50"/>
      <c r="J22" s="21"/>
      <c r="K22" s="21"/>
      <c r="L22" s="21"/>
    </row>
    <row r="23" spans="1:13" x14ac:dyDescent="0.25">
      <c r="A23" s="19"/>
      <c r="B23" s="19"/>
      <c r="C23" s="20"/>
      <c r="E23" s="19"/>
      <c r="F23" s="19"/>
      <c r="G23" s="19"/>
      <c r="H23" s="19"/>
      <c r="I23" s="22"/>
      <c r="J23" s="21"/>
      <c r="K23" s="21"/>
      <c r="L23" s="21"/>
      <c r="M23" s="21"/>
    </row>
    <row r="24" spans="1:13" x14ac:dyDescent="0.25">
      <c r="A24" s="19"/>
      <c r="B24" s="19"/>
      <c r="D24" s="24"/>
      <c r="E24" s="24"/>
      <c r="G24" s="3"/>
      <c r="H24" s="24"/>
      <c r="J24" s="21"/>
      <c r="K24" s="21"/>
      <c r="L24" s="21"/>
      <c r="M24" s="21"/>
    </row>
    <row r="25" spans="1:13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21"/>
      <c r="K25" s="21"/>
      <c r="L25" s="21"/>
      <c r="M25" s="21"/>
    </row>
    <row r="26" spans="1:13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21"/>
      <c r="K26" s="21"/>
      <c r="L26" s="21"/>
      <c r="M26" s="21"/>
    </row>
    <row r="27" spans="1:13" x14ac:dyDescent="0.25">
      <c r="A27" s="19"/>
      <c r="B27" s="19"/>
      <c r="C27" s="12"/>
      <c r="D27" s="12"/>
      <c r="E27" s="12"/>
      <c r="F27" s="12"/>
      <c r="G27" s="19"/>
      <c r="H27" s="19"/>
      <c r="I27" s="19"/>
      <c r="J27" s="21"/>
      <c r="K27" s="21"/>
      <c r="L27" s="21"/>
      <c r="M27" s="21"/>
    </row>
    <row r="28" spans="1:13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21"/>
      <c r="K28" s="21"/>
      <c r="L28" s="21"/>
      <c r="M28" s="21"/>
    </row>
    <row r="29" spans="1:13" x14ac:dyDescent="0.25">
      <c r="A29" s="19"/>
      <c r="B29" s="19"/>
      <c r="C29" s="19"/>
      <c r="D29" s="12"/>
      <c r="E29" s="12"/>
      <c r="F29" s="12"/>
      <c r="G29" s="19"/>
      <c r="H29" s="19"/>
      <c r="I29" s="19"/>
      <c r="J29" s="21"/>
      <c r="K29" s="21"/>
      <c r="L29" s="21"/>
      <c r="M29" s="21"/>
    </row>
    <row r="30" spans="1:13" x14ac:dyDescent="0.25">
      <c r="A30" s="21"/>
      <c r="B30" s="21"/>
      <c r="H30" s="21"/>
      <c r="I30" s="21"/>
      <c r="J30" s="21"/>
      <c r="K30" s="21"/>
      <c r="L30" s="21"/>
      <c r="M30" s="21"/>
    </row>
  </sheetData>
  <mergeCells count="18">
    <mergeCell ref="F8:F9"/>
    <mergeCell ref="D16:E16"/>
    <mergeCell ref="B1:I1"/>
    <mergeCell ref="B3:I3"/>
    <mergeCell ref="B19:I19"/>
    <mergeCell ref="B22:I22"/>
    <mergeCell ref="B21:I21"/>
    <mergeCell ref="B8:B9"/>
    <mergeCell ref="A7:D7"/>
    <mergeCell ref="A8:A9"/>
    <mergeCell ref="D8:E9"/>
    <mergeCell ref="C8:C9"/>
    <mergeCell ref="H8:I8"/>
    <mergeCell ref="B18:I18"/>
    <mergeCell ref="D12:E12"/>
    <mergeCell ref="G8:G9"/>
    <mergeCell ref="D11:E11"/>
    <mergeCell ref="D10:E10"/>
  </mergeCells>
  <phoneticPr fontId="2" type="noConversion"/>
  <printOptions horizontalCentered="1"/>
  <pageMargins left="0.43307086614173229" right="0.39370078740157483" top="1.0236220472440944" bottom="0.51181102362204722" header="0.51181102362204722" footer="0.19685039370078741"/>
  <pageSetup paperSize="9" scale="61" firstPageNumber="12" orientation="portrait" useFirstPageNumber="1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</vt:lpstr>
      <vt:lpstr>АД!Область_печати</vt:lpstr>
    </vt:vector>
  </TitlesOfParts>
  <Company>ОМСКАЯ 108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PTO_3</cp:lastModifiedBy>
  <cp:lastPrinted>2021-04-01T01:56:52Z</cp:lastPrinted>
  <dcterms:created xsi:type="dcterms:W3CDTF">2005-12-18T04:05:34Z</dcterms:created>
  <dcterms:modified xsi:type="dcterms:W3CDTF">2021-06-24T09:06:41Z</dcterms:modified>
</cp:coreProperties>
</file>